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766"/>
  </bookViews>
  <sheets>
    <sheet name="ZL 11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112'!$A$1:$D$9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112'!$D$10:$I$86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112'!$A$1:$L$86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2" l="1"/>
</calcChain>
</file>

<file path=xl/sharedStrings.xml><?xml version="1.0" encoding="utf-8"?>
<sst xmlns="http://schemas.openxmlformats.org/spreadsheetml/2006/main" count="123" uniqueCount="70">
  <si>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</si>
  <si>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</si>
  <si>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</si>
  <si>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</si>
  <si>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</si>
  <si>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</si>
  <si>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</si>
  <si>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</si>
  <si>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</si>
  <si>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</t>
  </si>
  <si>
    <t>m3</t>
  </si>
  <si>
    <t>m2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</si>
  <si>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</si>
  <si>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</si>
  <si>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</si>
  <si>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Poplatek za skládku horniny 1- 4 </t>
  </si>
  <si>
    <t xml:space="preserve">Poplatek za skládku horniny 5 - 7 </t>
  </si>
  <si>
    <t>t</t>
  </si>
  <si>
    <t>Zemní práce celkem :</t>
  </si>
  <si>
    <t>Přípravné a přidružené práce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</si>
  <si>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</si>
  <si>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</si>
  <si>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</si>
  <si>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</si>
  <si>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</si>
  <si>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</si>
  <si>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</si>
  <si>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Komunikace celkem :</t>
  </si>
  <si>
    <t>Trubní vedení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</si>
  <si>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</si>
  <si>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</si>
  <si>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</si>
  <si>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</si>
  <si>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</si>
  <si>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</si>
  <si>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</si>
  <si>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</si>
  <si>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</si>
  <si>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Svislé přemístění výkopku z hor.1-4 do 6,0 m </t>
  </si>
  <si>
    <t xml:space="preserve">Svislé přemístění výkopku z hor.5-7 do 6,0 m </t>
  </si>
  <si>
    <t xml:space="preserve">Odstranění podkladu nad 200 m2,kam.těžené tl.20 cm </t>
  </si>
  <si>
    <t xml:space="preserve">Odstranění podkladu nad 200 m2, živičného tl.5 cm </t>
  </si>
  <si>
    <t>SO 3.003 - LOKALITA SEVEROVÝCHOD</t>
  </si>
  <si>
    <t>STOKA 03.1-1 - KANALIZAČNÍ STOKY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</si>
  <si>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</si>
  <si>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</si>
  <si>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8m</t>
  </si>
  <si>
    <t>Odstranění pažení a rozepření stěn rýh hl. do 8 m</t>
  </si>
  <si>
    <t xml:space="preserve">Obsyp potrubí bez prohození sypaniny </t>
  </si>
  <si>
    <t>Vhodný zásypový materiál pro krajské komunikace podle TP146</t>
  </si>
  <si>
    <t>Štěrkopísek frakce 8-16</t>
  </si>
  <si>
    <t xml:space="preserve">Odstranění podkladu nad 200 m2,kam.drcené tl.30 cm 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</si>
  <si>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</si>
  <si>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</si>
  <si>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</si>
  <si>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štěrkodrtě 0 - 63 mm </t>
  </si>
  <si>
    <t>Provizorní oprava krajské komunikace (skladba : hutněný štěrk tl.35 cm + asfaltový recyklát (prosívka) tl.15 cm) včetně likvidace provizorní opravy (odtěžení, odvoz, uložení vč. poplatků)</t>
  </si>
  <si>
    <t xml:space="preserve">Montáž trub kameninových, pryž. kroužek, DN 300 </t>
  </si>
  <si>
    <t>Zkouška těsnosti kanalizace potrubí vč.šachet DN do 300, vodou, vč.utěsnění konců potrubí</t>
  </si>
  <si>
    <t>Kamerové zkoušky potrubí</t>
  </si>
  <si>
    <t>Trouba kamenin.glazov.se spoj C dl.2500, DN 300 mm</t>
  </si>
  <si>
    <t>STOKA 03.1-1 - OPRAVY KK PO VÝKOPECH</t>
  </si>
  <si>
    <t xml:space="preserve">Štěrk částečně vyplněný MC tl.250mm </t>
  </si>
  <si>
    <t>ZL-112-S-Z-SO 3.003 CELKEM :</t>
  </si>
  <si>
    <t>Příloha č.2 ke změnovému listu č. ZL-112-S-Z-SO 3.003</t>
  </si>
  <si>
    <t>3. Město Zábřeh / SO 3.003</t>
  </si>
  <si>
    <t>Zkrácení stoky 03.1-1 v důsledku výstavby kruhového objezdu</t>
  </si>
  <si>
    <t>MÉNĚPRÁCE</t>
  </si>
  <si>
    <t>VÍCEPRÁCE</t>
  </si>
  <si>
    <t xml:space="preserve"> 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</si>
</sst>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</cellStyleXfs>
  <cellXfs count="79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9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165" fontId="15" fillId="0" borderId="0" xfId="3" applyNumberFormat="1" applyFont="1"/>
    <xf numFmtId="4" fontId="3" fillId="6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6" borderId="16" xfId="3" applyNumberFormat="1" applyFont="1" applyFill="1" applyBorder="1" applyAlignment="1" applyProtection="1">
      <alignment horizontal="center" vertical="center" wrapText="1"/>
    </xf>
    <xf numFmtId="4" fontId="3" fillId="0" borderId="15" xfId="4" applyNumberFormat="1" applyFont="1" applyFill="1" applyBorder="1" applyAlignment="1" applyProtection="1">
      <alignment horizontal="right" vertical="center" indent="1"/>
    </xf>
    <xf numFmtId="49" fontId="3" fillId="0" borderId="17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3" borderId="9" xfId="4" applyNumberFormat="1" applyFont="1" applyFill="1" applyBorder="1" applyAlignment="1" applyProtection="1">
      <alignment vertical="center" wrapText="1"/>
    </xf>
    <xf numFmtId="4" fontId="3" fillId="0" borderId="19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12" xfId="4" applyNumberFormat="1" applyFont="1" applyFill="1" applyBorder="1" applyAlignment="1" applyProtection="1">
      <alignment vertical="center"/>
    </xf>
    <xf numFmtId="4" fontId="5" fillId="7" borderId="11" xfId="4" applyNumberFormat="1" applyFont="1" applyFill="1" applyBorder="1" applyAlignment="1"/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" fontId="2" fillId="0" borderId="12" xfId="5" applyNumberFormat="1" applyFont="1" applyFill="1" applyBorder="1" applyAlignment="1" applyProtection="1">
      <alignment vertical="center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3" fillId="0" borderId="19" xfId="3" applyNumberFormat="1" applyFont="1" applyFill="1" applyBorder="1" applyAlignment="1" applyProtection="1">
      <alignment horizontal="right" vertical="center" wrapText="1"/>
    </xf>
    <xf numFmtId="4" fontId="3" fillId="0" borderId="20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3" fillId="0" borderId="0" xfId="3" applyNumberFormat="1" applyFont="1" applyFill="1" applyBorder="1" applyAlignment="1" applyProtection="1">
      <alignment vertical="center" wrapText="1"/>
    </xf>
    <xf numFmtId="4" fontId="5" fillId="7" borderId="18" xfId="4" applyNumberFormat="1" applyFont="1" applyFill="1" applyBorder="1" applyAlignment="1"/>
    <xf numFmtId="49" fontId="3" fillId="5" borderId="12" xfId="3" applyNumberFormat="1" applyFont="1" applyFill="1" applyBorder="1" applyAlignment="1" applyProtection="1">
      <alignment horizontal="center" vertical="center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22" xfId="3" applyNumberFormat="1" applyFont="1" applyFill="1" applyBorder="1" applyAlignment="1" applyProtection="1">
      <alignment horizontal="center" vertical="center" wrapText="1"/>
    </xf>
    <xf numFmtId="0" fontId="3" fillId="4" borderId="0" xfId="3" applyFont="1" applyFill="1"/>
    <xf numFmtId="0" fontId="2" fillId="4" borderId="11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4" borderId="12" xfId="3" applyNumberFormat="1" applyFont="1" applyFill="1" applyBorder="1"/>
    <xf numFmtId="165" fontId="3" fillId="10" borderId="21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" fontId="5" fillId="10" borderId="11" xfId="4" applyNumberFormat="1" applyFont="1" applyFill="1" applyBorder="1" applyAlignment="1"/>
    <xf numFmtId="4" fontId="5" fillId="10" borderId="18" xfId="4" applyNumberFormat="1" applyFont="1" applyFill="1" applyBorder="1" applyAlignment="1"/>
    <xf numFmtId="4" fontId="2" fillId="10" borderId="12" xfId="4" applyNumberFormat="1" applyFont="1" applyFill="1" applyBorder="1" applyAlignment="1" applyProtection="1">
      <alignment vertical="center"/>
    </xf>
    <xf numFmtId="49" fontId="17" fillId="8" borderId="6" xfId="3" applyNumberFormat="1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89"/>
  <sheetViews>
    <sheetView tabSelected="1" view="pageBreakPreview" topLeftCell="A46" zoomScaleNormal="100" zoomScaleSheetLayoutView="100" workbookViewId="0">
      <selection activeCell="I90" sqref="I90"/>
    </sheetView>
  </sheetViews>
  <sheetFormatPr defaultColWidth="10" defaultRowHeight="26.45" customHeight="1" x14ac:dyDescent="0.2"/>
  <cols>
    <col min="1" max="1" width="12" style="20" customWidth="1"/>
    <col min="2" max="2" width="46.5703125" style="20" customWidth="1"/>
    <col min="3" max="3" width="3.42578125" style="20" bestFit="1" customWidth="1"/>
    <col min="4" max="4" width="7.140625" style="21" bestFit="1" customWidth="1"/>
    <col min="5" max="5" width="7.140625" style="21" customWidth="1"/>
    <col min="6" max="6" width="9.85546875" style="21" customWidth="1"/>
    <col min="7" max="7" width="9.5703125" style="22" bestFit="1" customWidth="1"/>
    <col min="8" max="8" width="11.85546875" style="22" customWidth="1"/>
    <col min="9" max="9" width="12" style="22" customWidth="1"/>
    <col min="10" max="10" width="11.5703125" style="22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8" t="s">
        <v>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247" s="1" customFormat="1" ht="27.75" customHeight="1" x14ac:dyDescent="0.4">
      <c r="A2" s="78" t="s">
        <v>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31" t="s">
        <v>64</v>
      </c>
      <c r="B4" s="31"/>
      <c r="C4" s="31"/>
      <c r="D4" s="31"/>
      <c r="E4" s="31"/>
      <c r="F4" s="5"/>
      <c r="G4" s="4"/>
      <c r="H4" s="6"/>
      <c r="I4" s="6"/>
      <c r="J4" s="4"/>
    </row>
    <row r="5" spans="1:247" s="7" customFormat="1" ht="15.75" x14ac:dyDescent="0.25">
      <c r="A5" s="32" t="s">
        <v>65</v>
      </c>
      <c r="B5" s="32"/>
      <c r="C5" s="32"/>
      <c r="D5" s="32"/>
      <c r="E5" s="32"/>
      <c r="F5" s="8"/>
      <c r="G5" s="8"/>
      <c r="H5" s="9"/>
      <c r="I5" s="9"/>
      <c r="J5" s="8"/>
    </row>
    <row r="6" spans="1:247" s="7" customFormat="1" ht="17.25" x14ac:dyDescent="0.3">
      <c r="A6" s="32" t="s">
        <v>66</v>
      </c>
      <c r="B6" s="32"/>
      <c r="C6" s="32"/>
      <c r="D6" s="32"/>
      <c r="E6" s="32"/>
      <c r="F6" s="6"/>
      <c r="G6" s="10"/>
      <c r="H6" s="4"/>
      <c r="I6" s="4"/>
      <c r="J6" s="4"/>
    </row>
    <row r="7" spans="1:247" s="13" customFormat="1" ht="12.7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15"/>
      <c r="D8" s="76" t="s">
        <v>68</v>
      </c>
      <c r="E8" s="76"/>
      <c r="F8" s="77"/>
      <c r="G8" s="76" t="s">
        <v>67</v>
      </c>
      <c r="H8" s="76"/>
      <c r="I8" s="77"/>
    </row>
    <row r="9" spans="1:247" s="13" customFormat="1" ht="36" customHeight="1" thickBot="1" x14ac:dyDescent="0.25">
      <c r="A9" s="16" t="s">
        <v>0</v>
      </c>
      <c r="B9" s="17" t="s">
        <v>1</v>
      </c>
      <c r="C9" s="61" t="s">
        <v>2</v>
      </c>
      <c r="D9" s="62" t="s">
        <v>3</v>
      </c>
      <c r="E9" s="63" t="s">
        <v>4</v>
      </c>
      <c r="F9" s="64" t="s">
        <v>5</v>
      </c>
      <c r="G9" s="70" t="s">
        <v>3</v>
      </c>
      <c r="H9" s="71" t="s">
        <v>4</v>
      </c>
      <c r="I9" s="72" t="s">
        <v>5</v>
      </c>
    </row>
    <row r="10" spans="1:247" s="18" customFormat="1" ht="18.75" customHeight="1" x14ac:dyDescent="0.2">
      <c r="A10" s="44"/>
      <c r="B10" s="45" t="s">
        <v>42</v>
      </c>
      <c r="C10" s="44"/>
      <c r="D10" s="29"/>
      <c r="E10" s="55"/>
      <c r="F10" s="19"/>
      <c r="G10" s="29"/>
      <c r="H10" s="55"/>
      <c r="I10" s="19"/>
    </row>
    <row r="11" spans="1:247" s="18" customFormat="1" ht="18.75" customHeight="1" x14ac:dyDescent="0.2">
      <c r="A11" s="46"/>
      <c r="B11" s="47" t="s">
        <v>43</v>
      </c>
      <c r="C11" s="48"/>
      <c r="D11" s="33"/>
      <c r="E11" s="55"/>
      <c r="F11" s="34"/>
      <c r="G11" s="33"/>
      <c r="H11" s="55"/>
      <c r="I11" s="34"/>
    </row>
    <row r="12" spans="1:247" s="7" customFormat="1" ht="15" x14ac:dyDescent="0.25">
      <c r="A12" s="46"/>
      <c r="B12" s="47" t="s">
        <v>8</v>
      </c>
      <c r="C12" s="48"/>
      <c r="D12" s="30"/>
      <c r="E12" s="56"/>
      <c r="F12" s="26"/>
      <c r="G12" s="30"/>
      <c r="H12" s="56"/>
      <c r="I12" s="26"/>
    </row>
    <row r="13" spans="1:247" s="7" customFormat="1" ht="56.25" x14ac:dyDescent="0.25">
      <c r="A13" s="49">
        <v>264</v>
      </c>
      <c r="B13" s="50" t="s">
        <v>44</v>
      </c>
      <c r="C13" s="49" t="s">
        <v>10</v>
      </c>
      <c r="D13" s="38"/>
      <c r="E13" s="57"/>
      <c r="F13" s="39"/>
      <c r="G13" s="38">
        <v>-132.74890000000005</v>
      </c>
      <c r="H13" s="57">
        <v>214.9</v>
      </c>
      <c r="I13" s="39">
        <v>-28527.739999999991</v>
      </c>
    </row>
    <row r="14" spans="1:247" ht="56.25" x14ac:dyDescent="0.2">
      <c r="A14" s="49">
        <v>265</v>
      </c>
      <c r="B14" s="50" t="s">
        <v>45</v>
      </c>
      <c r="C14" s="49" t="s">
        <v>10</v>
      </c>
      <c r="D14" s="38"/>
      <c r="E14" s="57"/>
      <c r="F14" s="39"/>
      <c r="G14" s="38">
        <v>-9.9919000000000011</v>
      </c>
      <c r="H14" s="57">
        <v>964.5</v>
      </c>
      <c r="I14" s="39">
        <v>-9637.1899999999878</v>
      </c>
      <c r="J14" s="2"/>
    </row>
    <row r="15" spans="1:247" ht="12.75" x14ac:dyDescent="0.2">
      <c r="A15" s="49">
        <v>267</v>
      </c>
      <c r="B15" s="50" t="s">
        <v>46</v>
      </c>
      <c r="C15" s="49" t="s">
        <v>11</v>
      </c>
      <c r="D15" s="38"/>
      <c r="E15" s="57"/>
      <c r="F15" s="39"/>
      <c r="G15" s="38">
        <v>-279.27</v>
      </c>
      <c r="H15" s="57">
        <v>202.5</v>
      </c>
      <c r="I15" s="39">
        <v>-56552.179999999935</v>
      </c>
      <c r="J15" s="2"/>
    </row>
    <row r="16" spans="1:247" ht="12.75" x14ac:dyDescent="0.2">
      <c r="A16" s="49">
        <v>269</v>
      </c>
      <c r="B16" s="50" t="s">
        <v>47</v>
      </c>
      <c r="C16" s="49" t="s">
        <v>11</v>
      </c>
      <c r="D16" s="38"/>
      <c r="E16" s="57"/>
      <c r="F16" s="39"/>
      <c r="G16" s="38">
        <v>-279.26600000000008</v>
      </c>
      <c r="H16" s="57">
        <v>66.400000000000006</v>
      </c>
      <c r="I16" s="39">
        <v>-18543.260000000009</v>
      </c>
      <c r="J16" s="2"/>
    </row>
    <row r="17" spans="1:10" ht="12.75" x14ac:dyDescent="0.2">
      <c r="A17" s="49">
        <v>270</v>
      </c>
      <c r="B17" s="50" t="s">
        <v>38</v>
      </c>
      <c r="C17" s="49" t="s">
        <v>10</v>
      </c>
      <c r="D17" s="38"/>
      <c r="E17" s="57"/>
      <c r="F17" s="39"/>
      <c r="G17" s="38">
        <v>-79.648200000000003</v>
      </c>
      <c r="H17" s="57">
        <v>47.1</v>
      </c>
      <c r="I17" s="39">
        <v>-3751.4300000000003</v>
      </c>
      <c r="J17" s="2"/>
    </row>
    <row r="18" spans="1:10" s="7" customFormat="1" ht="15" x14ac:dyDescent="0.25">
      <c r="A18" s="49">
        <v>271</v>
      </c>
      <c r="B18" s="50" t="s">
        <v>39</v>
      </c>
      <c r="C18" s="49" t="s">
        <v>10</v>
      </c>
      <c r="D18" s="38"/>
      <c r="E18" s="57"/>
      <c r="F18" s="39"/>
      <c r="G18" s="38">
        <v>-5.9962999999999997</v>
      </c>
      <c r="H18" s="57">
        <v>51.4</v>
      </c>
      <c r="I18" s="39">
        <v>-308.20999999999958</v>
      </c>
    </row>
    <row r="19" spans="1:10" s="7" customFormat="1" ht="22.5" x14ac:dyDescent="0.25">
      <c r="A19" s="49">
        <v>272</v>
      </c>
      <c r="B19" s="50" t="s">
        <v>12</v>
      </c>
      <c r="C19" s="49" t="s">
        <v>10</v>
      </c>
      <c r="D19" s="38"/>
      <c r="E19" s="57"/>
      <c r="F19" s="39"/>
      <c r="G19" s="38">
        <v>-132.74700000000007</v>
      </c>
      <c r="H19" s="57">
        <v>280.7</v>
      </c>
      <c r="I19" s="39">
        <v>-37262.080000000016</v>
      </c>
    </row>
    <row r="20" spans="1:10" ht="22.5" x14ac:dyDescent="0.2">
      <c r="A20" s="49">
        <v>274</v>
      </c>
      <c r="B20" s="50" t="s">
        <v>13</v>
      </c>
      <c r="C20" s="49" t="s">
        <v>10</v>
      </c>
      <c r="D20" s="38"/>
      <c r="E20" s="57"/>
      <c r="F20" s="39"/>
      <c r="G20" s="38">
        <v>-9.9938000000000002</v>
      </c>
      <c r="H20" s="57">
        <v>295</v>
      </c>
      <c r="I20" s="39">
        <v>-2948.1699999999983</v>
      </c>
      <c r="J20" s="2"/>
    </row>
    <row r="21" spans="1:10" s="7" customFormat="1" ht="15" x14ac:dyDescent="0.25">
      <c r="A21" s="49">
        <v>275</v>
      </c>
      <c r="B21" s="50" t="s">
        <v>14</v>
      </c>
      <c r="C21" s="49" t="s">
        <v>10</v>
      </c>
      <c r="D21" s="38"/>
      <c r="E21" s="57"/>
      <c r="F21" s="39"/>
      <c r="G21" s="38">
        <v>-126.83220000000006</v>
      </c>
      <c r="H21" s="57">
        <v>86.1</v>
      </c>
      <c r="I21" s="39">
        <v>-10920.25</v>
      </c>
    </row>
    <row r="22" spans="1:10" ht="12.75" x14ac:dyDescent="0.2">
      <c r="A22" s="49">
        <v>276</v>
      </c>
      <c r="B22" s="50" t="s">
        <v>48</v>
      </c>
      <c r="C22" s="49" t="s">
        <v>10</v>
      </c>
      <c r="D22" s="38"/>
      <c r="E22" s="57"/>
      <c r="F22" s="39"/>
      <c r="G22" s="38">
        <v>-15.514999999999986</v>
      </c>
      <c r="H22" s="57">
        <v>296.89999999999998</v>
      </c>
      <c r="I22" s="39">
        <v>-4606.4099999999962</v>
      </c>
      <c r="J22" s="2"/>
    </row>
    <row r="23" spans="1:10" ht="12.75" x14ac:dyDescent="0.2">
      <c r="A23" s="49">
        <v>278</v>
      </c>
      <c r="B23" s="50" t="s">
        <v>15</v>
      </c>
      <c r="C23" s="49" t="s">
        <v>10</v>
      </c>
      <c r="D23" s="38"/>
      <c r="E23" s="57"/>
      <c r="F23" s="39"/>
      <c r="G23" s="38">
        <v>-132.74700000000007</v>
      </c>
      <c r="H23" s="57">
        <v>109.1</v>
      </c>
      <c r="I23" s="39">
        <v>-14482.700000000012</v>
      </c>
      <c r="J23" s="2"/>
    </row>
    <row r="24" spans="1:10" ht="12.75" x14ac:dyDescent="0.2">
      <c r="A24" s="49">
        <v>279</v>
      </c>
      <c r="B24" s="50" t="s">
        <v>16</v>
      </c>
      <c r="C24" s="49" t="s">
        <v>10</v>
      </c>
      <c r="D24" s="38"/>
      <c r="E24" s="57"/>
      <c r="F24" s="39"/>
      <c r="G24" s="38">
        <v>-9.9938000000000002</v>
      </c>
      <c r="H24" s="57">
        <v>109.1</v>
      </c>
      <c r="I24" s="39">
        <v>-1090.3199999999997</v>
      </c>
      <c r="J24" s="2"/>
    </row>
    <row r="25" spans="1:10" ht="12.75" x14ac:dyDescent="0.2">
      <c r="A25" s="49">
        <v>280</v>
      </c>
      <c r="B25" s="50" t="s">
        <v>49</v>
      </c>
      <c r="C25" s="49" t="s">
        <v>10</v>
      </c>
      <c r="D25" s="38"/>
      <c r="E25" s="57"/>
      <c r="F25" s="39"/>
      <c r="G25" s="38">
        <v>-140.90769999999998</v>
      </c>
      <c r="H25" s="57">
        <v>536.20000000000005</v>
      </c>
      <c r="I25" s="39">
        <v>-75554.710000000079</v>
      </c>
      <c r="J25" s="2"/>
    </row>
    <row r="26" spans="1:10" s="7" customFormat="1" ht="15.75" thickBot="1" x14ac:dyDescent="0.3">
      <c r="A26" s="49">
        <v>281</v>
      </c>
      <c r="B26" s="50" t="s">
        <v>50</v>
      </c>
      <c r="C26" s="49" t="s">
        <v>17</v>
      </c>
      <c r="D26" s="38"/>
      <c r="E26" s="57"/>
      <c r="F26" s="39"/>
      <c r="G26" s="38">
        <v>-28.795199999999966</v>
      </c>
      <c r="H26" s="57">
        <v>276.2</v>
      </c>
      <c r="I26" s="39">
        <v>-7953.2299999999959</v>
      </c>
    </row>
    <row r="27" spans="1:10" s="7" customFormat="1" ht="15.75" thickBot="1" x14ac:dyDescent="0.3">
      <c r="A27" s="46"/>
      <c r="B27" s="47" t="s">
        <v>18</v>
      </c>
      <c r="C27" s="48"/>
      <c r="D27" s="38"/>
      <c r="E27" s="58"/>
      <c r="F27" s="54"/>
      <c r="G27" s="38"/>
      <c r="H27" s="58"/>
      <c r="I27" s="54">
        <v>-272137.88</v>
      </c>
    </row>
    <row r="28" spans="1:10" ht="12.75" x14ac:dyDescent="0.2">
      <c r="A28" s="51"/>
      <c r="B28" s="52"/>
      <c r="C28" s="53"/>
      <c r="D28" s="38"/>
      <c r="E28" s="57"/>
      <c r="F28" s="39"/>
      <c r="G28" s="38"/>
      <c r="H28" s="57"/>
      <c r="I28" s="39"/>
      <c r="J28" s="2"/>
    </row>
    <row r="29" spans="1:10" s="7" customFormat="1" ht="15" x14ac:dyDescent="0.25">
      <c r="A29" s="46"/>
      <c r="B29" s="47" t="s">
        <v>19</v>
      </c>
      <c r="C29" s="48"/>
      <c r="D29" s="38"/>
      <c r="E29" s="57"/>
      <c r="F29" s="39"/>
      <c r="G29" s="38"/>
      <c r="H29" s="57"/>
      <c r="I29" s="39"/>
    </row>
    <row r="30" spans="1:10" ht="12.75" x14ac:dyDescent="0.2">
      <c r="A30" s="49">
        <v>282</v>
      </c>
      <c r="B30" s="50" t="s">
        <v>40</v>
      </c>
      <c r="C30" s="49" t="s">
        <v>11</v>
      </c>
      <c r="D30" s="38"/>
      <c r="E30" s="57"/>
      <c r="F30" s="39"/>
      <c r="G30" s="38">
        <v>-35.685000000000002</v>
      </c>
      <c r="H30" s="57">
        <v>43.8</v>
      </c>
      <c r="I30" s="39">
        <v>-1563.010000000002</v>
      </c>
      <c r="J30" s="2"/>
    </row>
    <row r="31" spans="1:10" ht="12.75" x14ac:dyDescent="0.2">
      <c r="A31" s="49">
        <v>283</v>
      </c>
      <c r="B31" s="50" t="s">
        <v>51</v>
      </c>
      <c r="C31" s="49" t="s">
        <v>11</v>
      </c>
      <c r="D31" s="38"/>
      <c r="E31" s="57"/>
      <c r="F31" s="39"/>
      <c r="G31" s="38">
        <v>-35.685000000000002</v>
      </c>
      <c r="H31" s="57">
        <v>73.400000000000006</v>
      </c>
      <c r="I31" s="39">
        <v>-2619.2799999999988</v>
      </c>
      <c r="J31" s="2"/>
    </row>
    <row r="32" spans="1:10" ht="12.75" x14ac:dyDescent="0.2">
      <c r="A32" s="49">
        <v>284</v>
      </c>
      <c r="B32" s="50" t="s">
        <v>41</v>
      </c>
      <c r="C32" s="49" t="s">
        <v>11</v>
      </c>
      <c r="D32" s="38"/>
      <c r="E32" s="57"/>
      <c r="F32" s="39"/>
      <c r="G32" s="38">
        <v>-35.685000000000002</v>
      </c>
      <c r="H32" s="57">
        <v>21.3</v>
      </c>
      <c r="I32" s="39">
        <v>-760.09000000000015</v>
      </c>
      <c r="J32" s="2"/>
    </row>
    <row r="33" spans="1:10" ht="12.75" x14ac:dyDescent="0.2">
      <c r="A33" s="49">
        <v>285</v>
      </c>
      <c r="B33" s="50" t="s">
        <v>20</v>
      </c>
      <c r="C33" s="49" t="s">
        <v>11</v>
      </c>
      <c r="D33" s="38"/>
      <c r="E33" s="57"/>
      <c r="F33" s="39"/>
      <c r="G33" s="38">
        <v>-35.685000000000002</v>
      </c>
      <c r="H33" s="57">
        <v>84.2</v>
      </c>
      <c r="I33" s="39">
        <v>-3004.6699999999983</v>
      </c>
      <c r="J33" s="2"/>
    </row>
    <row r="34" spans="1:10" s="7" customFormat="1" ht="15" x14ac:dyDescent="0.25">
      <c r="A34" s="49">
        <v>286</v>
      </c>
      <c r="B34" s="50" t="s">
        <v>21</v>
      </c>
      <c r="C34" s="49" t="s">
        <v>17</v>
      </c>
      <c r="D34" s="38"/>
      <c r="E34" s="57"/>
      <c r="F34" s="39"/>
      <c r="G34" s="38">
        <v>-30.903199999999998</v>
      </c>
      <c r="H34" s="57">
        <v>169.3</v>
      </c>
      <c r="I34" s="39">
        <v>-5231.9100000000035</v>
      </c>
    </row>
    <row r="35" spans="1:10" s="7" customFormat="1" ht="15.75" thickBot="1" x14ac:dyDescent="0.3">
      <c r="A35" s="49">
        <v>287</v>
      </c>
      <c r="B35" s="50" t="s">
        <v>22</v>
      </c>
      <c r="C35" s="49" t="s">
        <v>17</v>
      </c>
      <c r="D35" s="38"/>
      <c r="E35" s="57"/>
      <c r="F35" s="39"/>
      <c r="G35" s="38">
        <v>-30.903199999999998</v>
      </c>
      <c r="H35" s="57">
        <v>76.099999999999994</v>
      </c>
      <c r="I35" s="39">
        <v>-2351.7400000000016</v>
      </c>
    </row>
    <row r="36" spans="1:10" ht="13.5" thickBot="1" x14ac:dyDescent="0.25">
      <c r="A36" s="46"/>
      <c r="B36" s="47" t="s">
        <v>23</v>
      </c>
      <c r="C36" s="48"/>
      <c r="D36" s="38"/>
      <c r="E36" s="58"/>
      <c r="F36" s="54"/>
      <c r="G36" s="38"/>
      <c r="H36" s="58"/>
      <c r="I36" s="54">
        <v>-15530.700000000004</v>
      </c>
      <c r="J36" s="2"/>
    </row>
    <row r="37" spans="1:10" s="7" customFormat="1" ht="15" x14ac:dyDescent="0.25">
      <c r="A37" s="51"/>
      <c r="B37" s="52"/>
      <c r="C37" s="53"/>
      <c r="D37" s="38"/>
      <c r="E37" s="57"/>
      <c r="F37" s="39"/>
      <c r="G37" s="38"/>
      <c r="H37" s="57"/>
      <c r="I37" s="39"/>
    </row>
    <row r="38" spans="1:10" ht="12.75" x14ac:dyDescent="0.2">
      <c r="A38" s="46"/>
      <c r="B38" s="47" t="s">
        <v>52</v>
      </c>
      <c r="C38" s="48"/>
      <c r="D38" s="38"/>
      <c r="E38" s="57"/>
      <c r="F38" s="39"/>
      <c r="G38" s="38"/>
      <c r="H38" s="57"/>
      <c r="I38" s="39"/>
      <c r="J38" s="2"/>
    </row>
    <row r="39" spans="1:10" ht="23.25" thickBot="1" x14ac:dyDescent="0.25">
      <c r="A39" s="49">
        <v>288</v>
      </c>
      <c r="B39" s="50" t="s">
        <v>53</v>
      </c>
      <c r="C39" s="49" t="s">
        <v>9</v>
      </c>
      <c r="D39" s="38"/>
      <c r="E39" s="57"/>
      <c r="F39" s="39"/>
      <c r="G39" s="38">
        <v>-30.800000000000011</v>
      </c>
      <c r="H39" s="57">
        <v>170.1</v>
      </c>
      <c r="I39" s="39">
        <v>-5239.0800000000017</v>
      </c>
      <c r="J39" s="2"/>
    </row>
    <row r="40" spans="1:10" ht="13.5" thickBot="1" x14ac:dyDescent="0.25">
      <c r="A40" s="46"/>
      <c r="B40" s="47" t="s">
        <v>54</v>
      </c>
      <c r="C40" s="48"/>
      <c r="D40" s="38"/>
      <c r="E40" s="58"/>
      <c r="F40" s="54"/>
      <c r="G40" s="38"/>
      <c r="H40" s="58"/>
      <c r="I40" s="54">
        <v>-5239.0800000000017</v>
      </c>
      <c r="J40" s="2"/>
    </row>
    <row r="41" spans="1:10" ht="12.75" x14ac:dyDescent="0.2">
      <c r="A41" s="51"/>
      <c r="B41" s="52"/>
      <c r="C41" s="53"/>
      <c r="D41" s="38"/>
      <c r="E41" s="57"/>
      <c r="F41" s="39"/>
      <c r="G41" s="38"/>
      <c r="H41" s="57"/>
      <c r="I41" s="39"/>
      <c r="J41" s="2"/>
    </row>
    <row r="42" spans="1:10" s="7" customFormat="1" ht="15" x14ac:dyDescent="0.25">
      <c r="A42" s="46"/>
      <c r="B42" s="47" t="s">
        <v>24</v>
      </c>
      <c r="C42" s="48"/>
      <c r="D42" s="38"/>
      <c r="E42" s="57"/>
      <c r="F42" s="39"/>
      <c r="G42" s="38"/>
      <c r="H42" s="57"/>
      <c r="I42" s="39"/>
    </row>
    <row r="43" spans="1:10" s="7" customFormat="1" ht="15.75" thickBot="1" x14ac:dyDescent="0.3">
      <c r="A43" s="49">
        <v>290</v>
      </c>
      <c r="B43" s="50" t="s">
        <v>55</v>
      </c>
      <c r="C43" s="49" t="s">
        <v>10</v>
      </c>
      <c r="D43" s="38"/>
      <c r="E43" s="57"/>
      <c r="F43" s="39"/>
      <c r="G43" s="38">
        <v>-5.3303000000000011</v>
      </c>
      <c r="H43" s="57">
        <v>796</v>
      </c>
      <c r="I43" s="39">
        <v>-4242.9200000000055</v>
      </c>
    </row>
    <row r="44" spans="1:10" ht="13.5" thickBot="1" x14ac:dyDescent="0.25">
      <c r="A44" s="46"/>
      <c r="B44" s="47" t="s">
        <v>25</v>
      </c>
      <c r="C44" s="48"/>
      <c r="D44" s="38"/>
      <c r="E44" s="58"/>
      <c r="F44" s="54"/>
      <c r="G44" s="38"/>
      <c r="H44" s="58"/>
      <c r="I44" s="54">
        <v>-4242.9200000000055</v>
      </c>
      <c r="J44" s="2"/>
    </row>
    <row r="45" spans="1:10" s="7" customFormat="1" ht="15" x14ac:dyDescent="0.25">
      <c r="A45" s="51"/>
      <c r="B45" s="52"/>
      <c r="C45" s="53"/>
      <c r="D45" s="38"/>
      <c r="E45" s="57"/>
      <c r="F45" s="39"/>
      <c r="G45" s="38"/>
      <c r="H45" s="57"/>
      <c r="I45" s="39"/>
    </row>
    <row r="46" spans="1:10" ht="12.75" x14ac:dyDescent="0.2">
      <c r="A46" s="46"/>
      <c r="B46" s="47" t="s">
        <v>26</v>
      </c>
      <c r="C46" s="48"/>
      <c r="D46" s="38"/>
      <c r="E46" s="57"/>
      <c r="F46" s="39"/>
      <c r="G46" s="38"/>
      <c r="H46" s="57"/>
      <c r="I46" s="39"/>
      <c r="J46" s="2"/>
    </row>
    <row r="47" spans="1:10" ht="45.75" thickBot="1" x14ac:dyDescent="0.25">
      <c r="A47" s="49">
        <v>295</v>
      </c>
      <c r="B47" s="50" t="s">
        <v>56</v>
      </c>
      <c r="C47" s="49" t="s">
        <v>11</v>
      </c>
      <c r="D47" s="38"/>
      <c r="E47" s="57"/>
      <c r="F47" s="39"/>
      <c r="G47" s="38">
        <v>-35.685000000000002</v>
      </c>
      <c r="H47" s="57">
        <v>483.5</v>
      </c>
      <c r="I47" s="39">
        <v>-17253.699999999983</v>
      </c>
      <c r="J47" s="2"/>
    </row>
    <row r="48" spans="1:10" ht="13.5" thickBot="1" x14ac:dyDescent="0.25">
      <c r="A48" s="46"/>
      <c r="B48" s="47" t="s">
        <v>27</v>
      </c>
      <c r="C48" s="48"/>
      <c r="D48" s="38"/>
      <c r="E48" s="58"/>
      <c r="F48" s="54"/>
      <c r="G48" s="38"/>
      <c r="H48" s="58"/>
      <c r="I48" s="54">
        <v>-17253.699999999983</v>
      </c>
      <c r="J48" s="2"/>
    </row>
    <row r="49" spans="1:10" ht="23.25" customHeight="1" x14ac:dyDescent="0.2">
      <c r="A49" s="51"/>
      <c r="B49" s="52"/>
      <c r="C49" s="53"/>
      <c r="D49" s="38"/>
      <c r="E49" s="57"/>
      <c r="F49" s="39"/>
      <c r="G49" s="38"/>
      <c r="H49" s="57"/>
      <c r="I49" s="39"/>
      <c r="J49" s="2"/>
    </row>
    <row r="50" spans="1:10" s="7" customFormat="1" ht="15" x14ac:dyDescent="0.25">
      <c r="A50" s="46"/>
      <c r="B50" s="47" t="s">
        <v>28</v>
      </c>
      <c r="C50" s="48"/>
      <c r="D50" s="38"/>
      <c r="E50" s="57"/>
      <c r="F50" s="39"/>
      <c r="G50" s="38"/>
      <c r="H50" s="57"/>
      <c r="I50" s="39"/>
    </row>
    <row r="51" spans="1:10" s="7" customFormat="1" ht="15" x14ac:dyDescent="0.25">
      <c r="A51" s="49">
        <v>297</v>
      </c>
      <c r="B51" s="50" t="s">
        <v>57</v>
      </c>
      <c r="C51" s="49" t="s">
        <v>9</v>
      </c>
      <c r="D51" s="38"/>
      <c r="E51" s="57"/>
      <c r="F51" s="39"/>
      <c r="G51" s="38">
        <v>-31.03</v>
      </c>
      <c r="H51" s="57">
        <v>492.6</v>
      </c>
      <c r="I51" s="39">
        <v>-15285.37999999999</v>
      </c>
    </row>
    <row r="52" spans="1:10" ht="22.5" x14ac:dyDescent="0.2">
      <c r="A52" s="49">
        <v>305</v>
      </c>
      <c r="B52" s="50" t="s">
        <v>58</v>
      </c>
      <c r="C52" s="49" t="s">
        <v>9</v>
      </c>
      <c r="D52" s="38"/>
      <c r="E52" s="57"/>
      <c r="F52" s="39"/>
      <c r="G52" s="38">
        <v>-31.03</v>
      </c>
      <c r="H52" s="57">
        <v>107.4</v>
      </c>
      <c r="I52" s="39">
        <v>-3332.619999999999</v>
      </c>
      <c r="J52" s="2"/>
    </row>
    <row r="53" spans="1:10" ht="12.75" x14ac:dyDescent="0.2">
      <c r="A53" s="49">
        <v>312</v>
      </c>
      <c r="B53" s="50" t="s">
        <v>59</v>
      </c>
      <c r="C53" s="49" t="s">
        <v>9</v>
      </c>
      <c r="D53" s="38"/>
      <c r="E53" s="57"/>
      <c r="F53" s="39"/>
      <c r="G53" s="38">
        <v>-31.029999999999973</v>
      </c>
      <c r="H53" s="57">
        <v>41.5</v>
      </c>
      <c r="I53" s="39">
        <v>-1287.75</v>
      </c>
      <c r="J53" s="2"/>
    </row>
    <row r="54" spans="1:10" ht="13.5" thickBot="1" x14ac:dyDescent="0.25">
      <c r="A54" s="49">
        <v>316</v>
      </c>
      <c r="B54" s="50" t="s">
        <v>60</v>
      </c>
      <c r="C54" s="49" t="s">
        <v>9</v>
      </c>
      <c r="D54" s="38"/>
      <c r="E54" s="57"/>
      <c r="F54" s="39"/>
      <c r="G54" s="38">
        <v>-31.495399999999989</v>
      </c>
      <c r="H54" s="57">
        <v>1152.8</v>
      </c>
      <c r="I54" s="39">
        <v>-36307.890000000014</v>
      </c>
      <c r="J54" s="2"/>
    </row>
    <row r="55" spans="1:10" ht="13.5" thickBot="1" x14ac:dyDescent="0.25">
      <c r="A55" s="46"/>
      <c r="B55" s="47" t="s">
        <v>29</v>
      </c>
      <c r="C55" s="48"/>
      <c r="D55" s="38"/>
      <c r="E55" s="58"/>
      <c r="F55" s="54"/>
      <c r="G55" s="38"/>
      <c r="H55" s="58"/>
      <c r="I55" s="54">
        <v>-56213.64</v>
      </c>
      <c r="J55" s="2"/>
    </row>
    <row r="56" spans="1:10" ht="23.25" customHeight="1" x14ac:dyDescent="0.2">
      <c r="A56" s="51"/>
      <c r="B56" s="52"/>
      <c r="C56" s="53"/>
      <c r="D56" s="38"/>
      <c r="E56" s="57"/>
      <c r="F56" s="39"/>
      <c r="G56" s="38"/>
      <c r="H56" s="57"/>
      <c r="I56" s="39"/>
      <c r="J56" s="2"/>
    </row>
    <row r="57" spans="1:10" s="7" customFormat="1" ht="15" x14ac:dyDescent="0.25">
      <c r="A57" s="46"/>
      <c r="B57" s="47" t="s">
        <v>30</v>
      </c>
      <c r="C57" s="48"/>
      <c r="D57" s="38"/>
      <c r="E57" s="57"/>
      <c r="F57" s="39"/>
      <c r="G57" s="38"/>
      <c r="H57" s="57"/>
      <c r="I57" s="39"/>
    </row>
    <row r="58" spans="1:10" s="7" customFormat="1" ht="15.75" thickBot="1" x14ac:dyDescent="0.3">
      <c r="A58" s="49">
        <v>324</v>
      </c>
      <c r="B58" s="50" t="s">
        <v>31</v>
      </c>
      <c r="C58" s="49" t="s">
        <v>9</v>
      </c>
      <c r="D58" s="38"/>
      <c r="E58" s="57"/>
      <c r="F58" s="39"/>
      <c r="G58" s="38">
        <v>-62.06</v>
      </c>
      <c r="H58" s="57">
        <v>79.400000000000006</v>
      </c>
      <c r="I58" s="39">
        <v>-4927.57</v>
      </c>
    </row>
    <row r="59" spans="1:10" ht="13.5" thickBot="1" x14ac:dyDescent="0.25">
      <c r="A59" s="46"/>
      <c r="B59" s="47" t="s">
        <v>32</v>
      </c>
      <c r="C59" s="48"/>
      <c r="D59" s="38"/>
      <c r="E59" s="58"/>
      <c r="F59" s="54"/>
      <c r="G59" s="38"/>
      <c r="H59" s="58"/>
      <c r="I59" s="54">
        <v>-4927.57</v>
      </c>
      <c r="J59" s="2"/>
    </row>
    <row r="60" spans="1:10" s="7" customFormat="1" ht="15" x14ac:dyDescent="0.25">
      <c r="A60" s="51"/>
      <c r="B60" s="52"/>
      <c r="C60" s="53"/>
      <c r="D60" s="38"/>
      <c r="E60" s="57"/>
      <c r="F60" s="39"/>
      <c r="G60" s="38"/>
      <c r="H60" s="57"/>
      <c r="I60" s="39"/>
    </row>
    <row r="61" spans="1:10" ht="12.75" x14ac:dyDescent="0.2">
      <c r="A61" s="51"/>
      <c r="B61" s="52"/>
      <c r="C61" s="53"/>
      <c r="D61" s="38"/>
      <c r="E61" s="57"/>
      <c r="F61" s="39"/>
      <c r="G61" s="38"/>
      <c r="H61" s="57"/>
      <c r="I61" s="39"/>
      <c r="J61" s="2"/>
    </row>
    <row r="62" spans="1:10" ht="12.75" x14ac:dyDescent="0.2">
      <c r="A62" s="46"/>
      <c r="B62" s="47" t="s">
        <v>61</v>
      </c>
      <c r="C62" s="48"/>
      <c r="D62" s="38"/>
      <c r="E62" s="57"/>
      <c r="F62" s="39"/>
      <c r="G62" s="38"/>
      <c r="H62" s="57"/>
      <c r="I62" s="39"/>
      <c r="J62" s="2"/>
    </row>
    <row r="63" spans="1:10" ht="12.75" x14ac:dyDescent="0.2">
      <c r="A63" s="46"/>
      <c r="B63" s="47" t="s">
        <v>19</v>
      </c>
      <c r="C63" s="48"/>
      <c r="D63" s="38"/>
      <c r="E63" s="57"/>
      <c r="F63" s="39"/>
      <c r="G63" s="38"/>
      <c r="H63" s="57"/>
      <c r="I63" s="39"/>
      <c r="J63" s="2"/>
    </row>
    <row r="64" spans="1:10" ht="12.75" x14ac:dyDescent="0.2">
      <c r="A64" s="49">
        <v>364</v>
      </c>
      <c r="B64" s="50" t="s">
        <v>40</v>
      </c>
      <c r="C64" s="49" t="s">
        <v>11</v>
      </c>
      <c r="D64" s="38"/>
      <c r="E64" s="57"/>
      <c r="F64" s="39"/>
      <c r="G64" s="38">
        <v>-33.990000000000009</v>
      </c>
      <c r="H64" s="57">
        <v>43.8</v>
      </c>
      <c r="I64" s="39">
        <v>-1488.7600000000002</v>
      </c>
      <c r="J64" s="2"/>
    </row>
    <row r="65" spans="1:10" ht="12.75" x14ac:dyDescent="0.2">
      <c r="A65" s="49">
        <v>365</v>
      </c>
      <c r="B65" s="50" t="s">
        <v>51</v>
      </c>
      <c r="C65" s="49" t="s">
        <v>11</v>
      </c>
      <c r="D65" s="38"/>
      <c r="E65" s="57"/>
      <c r="F65" s="39"/>
      <c r="G65" s="38">
        <v>-38.625</v>
      </c>
      <c r="H65" s="57">
        <v>73.400000000000006</v>
      </c>
      <c r="I65" s="39">
        <v>-2835.0799999999981</v>
      </c>
      <c r="J65" s="2"/>
    </row>
    <row r="66" spans="1:10" ht="12.75" x14ac:dyDescent="0.2">
      <c r="A66" s="49">
        <v>366</v>
      </c>
      <c r="B66" s="50" t="s">
        <v>41</v>
      </c>
      <c r="C66" s="49" t="s">
        <v>11</v>
      </c>
      <c r="D66" s="38"/>
      <c r="E66" s="57"/>
      <c r="F66" s="39"/>
      <c r="G66" s="38">
        <v>-44.805000000000007</v>
      </c>
      <c r="H66" s="57">
        <v>21.3</v>
      </c>
      <c r="I66" s="39">
        <v>-954.35000000000036</v>
      </c>
      <c r="J66" s="2"/>
    </row>
    <row r="67" spans="1:10" ht="12.75" x14ac:dyDescent="0.2">
      <c r="A67" s="49">
        <v>367</v>
      </c>
      <c r="B67" s="50" t="s">
        <v>20</v>
      </c>
      <c r="C67" s="49" t="s">
        <v>11</v>
      </c>
      <c r="D67" s="38">
        <v>131.26999999999998</v>
      </c>
      <c r="E67" s="57">
        <v>84.2</v>
      </c>
      <c r="F67" s="39">
        <v>11052.93</v>
      </c>
      <c r="G67" s="38"/>
      <c r="H67" s="57"/>
      <c r="I67" s="39"/>
      <c r="J67" s="2"/>
    </row>
    <row r="68" spans="1:10" ht="12.75" x14ac:dyDescent="0.2">
      <c r="A68" s="49">
        <v>369</v>
      </c>
      <c r="B68" s="50" t="s">
        <v>21</v>
      </c>
      <c r="C68" s="49" t="s">
        <v>17</v>
      </c>
      <c r="D68" s="38"/>
      <c r="E68" s="57"/>
      <c r="F68" s="39"/>
      <c r="G68" s="38">
        <v>-11.1959</v>
      </c>
      <c r="H68" s="57">
        <v>169.3</v>
      </c>
      <c r="I68" s="39">
        <v>-1895.4700000000012</v>
      </c>
      <c r="J68" s="2"/>
    </row>
    <row r="69" spans="1:10" ht="13.5" thickBot="1" x14ac:dyDescent="0.25">
      <c r="A69" s="49">
        <v>370</v>
      </c>
      <c r="B69" s="50" t="s">
        <v>22</v>
      </c>
      <c r="C69" s="49" t="s">
        <v>17</v>
      </c>
      <c r="D69" s="38"/>
      <c r="E69" s="57"/>
      <c r="F69" s="39"/>
      <c r="G69" s="38">
        <v>-11.1959</v>
      </c>
      <c r="H69" s="57">
        <v>76.099999999999994</v>
      </c>
      <c r="I69" s="39">
        <v>-852.0099999999984</v>
      </c>
      <c r="J69" s="2"/>
    </row>
    <row r="70" spans="1:10" ht="13.5" thickBot="1" x14ac:dyDescent="0.25">
      <c r="A70" s="46"/>
      <c r="B70" s="47" t="s">
        <v>23</v>
      </c>
      <c r="C70" s="48"/>
      <c r="D70" s="38"/>
      <c r="E70" s="58"/>
      <c r="F70" s="54">
        <v>11052.93</v>
      </c>
      <c r="G70" s="38"/>
      <c r="H70" s="58"/>
      <c r="I70" s="54">
        <v>-8025.6699999999983</v>
      </c>
      <c r="J70" s="2"/>
    </row>
    <row r="71" spans="1:10" ht="12.75" x14ac:dyDescent="0.2">
      <c r="A71" s="51"/>
      <c r="B71" s="52"/>
      <c r="C71" s="53"/>
      <c r="D71" s="38"/>
      <c r="E71" s="57"/>
      <c r="F71" s="39"/>
      <c r="G71" s="38"/>
      <c r="H71" s="57"/>
      <c r="I71" s="39"/>
      <c r="J71" s="2"/>
    </row>
    <row r="72" spans="1:10" ht="12.75" x14ac:dyDescent="0.2">
      <c r="A72" s="46"/>
      <c r="B72" s="47" t="s">
        <v>26</v>
      </c>
      <c r="C72" s="48"/>
      <c r="D72" s="38"/>
      <c r="E72" s="57"/>
      <c r="F72" s="39"/>
      <c r="G72" s="38"/>
      <c r="H72" s="57"/>
      <c r="I72" s="39"/>
      <c r="J72" s="2"/>
    </row>
    <row r="73" spans="1:10" s="7" customFormat="1" ht="15" x14ac:dyDescent="0.25">
      <c r="A73" s="49">
        <v>371</v>
      </c>
      <c r="B73" s="50" t="s">
        <v>33</v>
      </c>
      <c r="C73" s="49" t="s">
        <v>11</v>
      </c>
      <c r="D73" s="38"/>
      <c r="E73" s="57"/>
      <c r="F73" s="39"/>
      <c r="G73" s="38">
        <v>-69.674999999999955</v>
      </c>
      <c r="H73" s="57">
        <v>130.30000000000001</v>
      </c>
      <c r="I73" s="39">
        <v>-9078.6599999999744</v>
      </c>
    </row>
    <row r="74" spans="1:10" s="7" customFormat="1" ht="15" x14ac:dyDescent="0.25">
      <c r="A74" s="49">
        <v>372</v>
      </c>
      <c r="B74" s="50" t="s">
        <v>62</v>
      </c>
      <c r="C74" s="49" t="s">
        <v>11</v>
      </c>
      <c r="D74" s="38"/>
      <c r="E74" s="57"/>
      <c r="F74" s="39"/>
      <c r="G74" s="38">
        <v>-74.305000000000007</v>
      </c>
      <c r="H74" s="57">
        <v>384.7</v>
      </c>
      <c r="I74" s="39">
        <v>-28585.130000000005</v>
      </c>
    </row>
    <row r="75" spans="1:10" s="7" customFormat="1" ht="15" x14ac:dyDescent="0.25">
      <c r="A75" s="49">
        <v>373</v>
      </c>
      <c r="B75" s="50" t="s">
        <v>34</v>
      </c>
      <c r="C75" s="49" t="s">
        <v>11</v>
      </c>
      <c r="D75" s="38"/>
      <c r="E75" s="57"/>
      <c r="F75" s="39"/>
      <c r="G75" s="38">
        <v>-80.484999999999999</v>
      </c>
      <c r="H75" s="57">
        <v>270.60000000000002</v>
      </c>
      <c r="I75" s="39">
        <v>-21779.239999999991</v>
      </c>
    </row>
    <row r="76" spans="1:10" ht="12.75" x14ac:dyDescent="0.2">
      <c r="A76" s="49">
        <v>374</v>
      </c>
      <c r="B76" s="50" t="s">
        <v>35</v>
      </c>
      <c r="C76" s="49" t="s">
        <v>11</v>
      </c>
      <c r="D76" s="38"/>
      <c r="E76" s="57"/>
      <c r="F76" s="39"/>
      <c r="G76" s="38">
        <v>-80.484999999999999</v>
      </c>
      <c r="H76" s="57">
        <v>23.7</v>
      </c>
      <c r="I76" s="39">
        <v>-1907.5</v>
      </c>
      <c r="J76" s="2"/>
    </row>
    <row r="77" spans="1:10" ht="12.75" x14ac:dyDescent="0.2">
      <c r="A77" s="49">
        <v>375</v>
      </c>
      <c r="B77" s="50" t="s">
        <v>36</v>
      </c>
      <c r="C77" s="49" t="s">
        <v>11</v>
      </c>
      <c r="D77" s="38">
        <v>96.299999999999955</v>
      </c>
      <c r="E77" s="57">
        <v>13.8</v>
      </c>
      <c r="F77" s="39">
        <v>1328.9399999999987</v>
      </c>
      <c r="G77" s="38"/>
      <c r="H77" s="57"/>
      <c r="I77" s="39"/>
      <c r="J77" s="2"/>
    </row>
    <row r="78" spans="1:10" ht="13.5" thickBot="1" x14ac:dyDescent="0.25">
      <c r="A78" s="49">
        <v>376</v>
      </c>
      <c r="B78" s="50" t="s">
        <v>37</v>
      </c>
      <c r="C78" s="49" t="s">
        <v>11</v>
      </c>
      <c r="D78" s="38">
        <v>96.299999999999955</v>
      </c>
      <c r="E78" s="57">
        <v>282.5</v>
      </c>
      <c r="F78" s="39">
        <v>27204.75</v>
      </c>
      <c r="G78" s="38"/>
      <c r="H78" s="57"/>
      <c r="I78" s="39"/>
      <c r="J78" s="2"/>
    </row>
    <row r="79" spans="1:10" ht="13.5" thickBot="1" x14ac:dyDescent="0.25">
      <c r="A79" s="46"/>
      <c r="B79" s="47" t="s">
        <v>27</v>
      </c>
      <c r="C79" s="48"/>
      <c r="D79" s="38"/>
      <c r="E79" s="58"/>
      <c r="F79" s="54">
        <v>28533.69</v>
      </c>
      <c r="G79" s="38"/>
      <c r="H79" s="58"/>
      <c r="I79" s="54">
        <v>-61350.52999999997</v>
      </c>
      <c r="J79" s="2"/>
    </row>
    <row r="80" spans="1:10" s="7" customFormat="1" ht="15" x14ac:dyDescent="0.25">
      <c r="A80" s="51"/>
      <c r="B80" s="52"/>
      <c r="C80" s="53"/>
      <c r="D80" s="38"/>
      <c r="E80" s="57"/>
      <c r="F80" s="39"/>
      <c r="G80" s="38"/>
      <c r="H80" s="57"/>
      <c r="I80" s="39"/>
    </row>
    <row r="81" spans="1:10" s="7" customFormat="1" ht="15" x14ac:dyDescent="0.25">
      <c r="A81" s="46"/>
      <c r="B81" s="47" t="s">
        <v>30</v>
      </c>
      <c r="C81" s="48"/>
      <c r="D81" s="38"/>
      <c r="E81" s="57"/>
      <c r="F81" s="39"/>
      <c r="G81" s="38"/>
      <c r="H81" s="57"/>
      <c r="I81" s="39"/>
    </row>
    <row r="82" spans="1:10" ht="13.5" thickBot="1" x14ac:dyDescent="0.25">
      <c r="A82" s="49">
        <v>378</v>
      </c>
      <c r="B82" s="50" t="s">
        <v>31</v>
      </c>
      <c r="C82" s="49" t="s">
        <v>9</v>
      </c>
      <c r="D82" s="38"/>
      <c r="E82" s="57"/>
      <c r="F82" s="39"/>
      <c r="G82" s="38">
        <v>-30.899999999999977</v>
      </c>
      <c r="H82" s="57">
        <v>79.400000000000006</v>
      </c>
      <c r="I82" s="39">
        <v>-2453.4599999999991</v>
      </c>
      <c r="J82" s="2"/>
    </row>
    <row r="83" spans="1:10" ht="13.5" thickBot="1" x14ac:dyDescent="0.25">
      <c r="A83" s="46"/>
      <c r="B83" s="47" t="s">
        <v>32</v>
      </c>
      <c r="C83" s="48"/>
      <c r="D83" s="38"/>
      <c r="E83" s="58"/>
      <c r="F83" s="54"/>
      <c r="G83" s="38"/>
      <c r="H83" s="58"/>
      <c r="I83" s="54">
        <v>-2453.4599999999991</v>
      </c>
      <c r="J83" s="2"/>
    </row>
    <row r="84" spans="1:10" ht="12" customHeight="1" thickBot="1" x14ac:dyDescent="0.25">
      <c r="A84" s="35"/>
      <c r="B84" s="36"/>
      <c r="C84" s="37"/>
      <c r="D84" s="40"/>
      <c r="E84" s="59"/>
      <c r="F84" s="41"/>
      <c r="G84" s="40"/>
      <c r="H84" s="59"/>
      <c r="I84" s="41"/>
      <c r="J84" s="2"/>
    </row>
    <row r="85" spans="1:10" s="18" customFormat="1" ht="19.5" customHeight="1" thickBot="1" x14ac:dyDescent="0.25">
      <c r="A85" s="23"/>
      <c r="B85" s="24" t="s">
        <v>69</v>
      </c>
      <c r="C85" s="25"/>
      <c r="D85" s="43"/>
      <c r="E85" s="60"/>
      <c r="F85" s="42">
        <v>39586.620000000003</v>
      </c>
      <c r="G85" s="73"/>
      <c r="H85" s="74"/>
      <c r="I85" s="75">
        <v>-447375.14999999979</v>
      </c>
    </row>
    <row r="86" spans="1:10" ht="26.45" customHeight="1" thickBot="1" x14ac:dyDescent="0.25">
      <c r="A86" s="65"/>
      <c r="B86" s="66" t="s">
        <v>63</v>
      </c>
      <c r="C86" s="65"/>
      <c r="D86" s="67"/>
      <c r="E86" s="67"/>
      <c r="F86" s="67"/>
      <c r="G86" s="68"/>
      <c r="H86" s="68"/>
      <c r="I86" s="69">
        <f>F85+I85</f>
        <v>-407788.5299999998</v>
      </c>
    </row>
    <row r="87" spans="1:10" ht="26.45" customHeight="1" x14ac:dyDescent="0.2">
      <c r="H87" s="28"/>
      <c r="J87" s="28"/>
    </row>
    <row r="89" spans="1:10" ht="26.45" customHeight="1" x14ac:dyDescent="0.2">
      <c r="J89" s="27"/>
    </row>
  </sheetData>
  <autoFilter ref="D10:I86"/>
  <mergeCells count="4">
    <mergeCell ref="G8:I8"/>
    <mergeCell ref="D8:F8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ZL-112-S-Z-SO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112</vt:lpstr>
      <vt:lpstr>'ZL 112'!__xlnm.Print_Area_12</vt:lpstr>
      <vt:lpstr>'ZL 112'!Oblast_tisku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2015-09-12T13:05:58Z</cp:lastPrinted>
  <dcterms:created xsi:type="dcterms:W3CDTF">2015-01-30T13:05:24Z</dcterms:created>
  <dcterms:modified xsi:type="dcterms:W3CDTF">2015-11-18T09:24:05Z</dcterms:modified>
</cp:coreProperties>
</file>